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JS054\Rates\KY\2026 Water Rate Case\Exhibits - Filed\Revenues\"/>
    </mc:Choice>
  </mc:AlternateContent>
  <xr:revisionPtr revIDLastSave="0" documentId="13_ncr:1_{0D423C8F-3962-4814-B3EF-5CB52F287265}" xr6:coauthVersionLast="47" xr6:coauthVersionMax="47" xr10:uidLastSave="{00000000-0000-0000-0000-000000000000}"/>
  <bookViews>
    <workbookView xWindow="-105" yWindow="0" windowWidth="14610" windowHeight="15585" tabRatio="501" xr2:uid="{00000000-000D-0000-FFFF-FFFF00000000}"/>
  </bookViews>
  <sheets>
    <sheet name="Link In" sheetId="1" r:id="rId1"/>
    <sheet name="No. 25" sheetId="2" r:id="rId2"/>
  </sheets>
  <externalReferences>
    <externalReference r:id="rId3"/>
    <externalReference r:id="rId4"/>
  </externalReferences>
  <definedNames>
    <definedName name="_xlnm.Print_Area" localSheetId="1">'No. 25'!$A$1:$I$25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2" i="1"/>
  <c r="A3" i="2" l="1"/>
  <c r="A2" i="2"/>
  <c r="A4" i="2"/>
  <c r="A1" i="2"/>
  <c r="C22" i="1" l="1"/>
  <c r="C22" i="2" s="1"/>
  <c r="E22" i="1" l="1"/>
  <c r="E22" i="2" s="1"/>
  <c r="C19" i="1" l="1"/>
  <c r="C19" i="2" s="1"/>
  <c r="G22" i="1"/>
  <c r="G22" i="2" s="1"/>
  <c r="E19" i="1" l="1"/>
  <c r="E19" i="2" s="1"/>
  <c r="I22" i="1"/>
  <c r="I22" i="2" s="1"/>
  <c r="G19" i="1" l="1"/>
  <c r="G19" i="2" s="1"/>
  <c r="C21" i="1"/>
  <c r="C21" i="2" s="1"/>
  <c r="E21" i="1" l="1"/>
  <c r="E21" i="2" s="1"/>
  <c r="I19" i="1"/>
  <c r="I19" i="2" s="1"/>
  <c r="G21" i="1" l="1"/>
  <c r="G21" i="2" s="1"/>
  <c r="I21" i="1" l="1"/>
  <c r="I21" i="2" s="1"/>
  <c r="C20" i="1" l="1"/>
  <c r="C20" i="2" s="1"/>
  <c r="E20" i="1" l="1"/>
  <c r="E20" i="2" s="1"/>
  <c r="G20" i="1"/>
  <c r="G20" i="2" s="1"/>
  <c r="I20" i="1"/>
  <c r="I20" i="2" s="1"/>
  <c r="C17" i="1" l="1"/>
  <c r="C18" i="1" l="1"/>
  <c r="C18" i="2" s="1"/>
  <c r="C17" i="2"/>
  <c r="E18" i="1"/>
  <c r="E18" i="2" s="1"/>
  <c r="E17" i="1"/>
  <c r="C23" i="1" l="1"/>
  <c r="E17" i="2"/>
  <c r="E23" i="2" s="1"/>
  <c r="E23" i="1"/>
  <c r="C23" i="2"/>
  <c r="I18" i="1"/>
  <c r="I18" i="2" s="1"/>
  <c r="G18" i="1"/>
  <c r="G18" i="2" s="1"/>
  <c r="G17" i="1"/>
  <c r="G17" i="2" l="1"/>
  <c r="G23" i="2" s="1"/>
  <c r="G23" i="1"/>
  <c r="I17" i="1" l="1"/>
  <c r="I17" i="2" l="1"/>
  <c r="I23" i="2" s="1"/>
  <c r="I23" i="1"/>
</calcChain>
</file>

<file path=xl/sharedStrings.xml><?xml version="1.0" encoding="utf-8"?>
<sst xmlns="http://schemas.openxmlformats.org/spreadsheetml/2006/main" count="21" uniqueCount="15">
  <si>
    <t>Exhibit 25</t>
  </si>
  <si>
    <t>Description of Filing Requirement:</t>
  </si>
  <si>
    <t>Response:</t>
  </si>
  <si>
    <t>Water Sales (000 Gallons)</t>
  </si>
  <si>
    <t>Residential</t>
  </si>
  <si>
    <t>Industrial</t>
  </si>
  <si>
    <t>Other Public Authority</t>
  </si>
  <si>
    <t>Sale for Resale</t>
  </si>
  <si>
    <t>Total</t>
  </si>
  <si>
    <t>Miscellaneous &amp; Fire</t>
  </si>
  <si>
    <t>Kentucky American Water Company</t>
  </si>
  <si>
    <t>Municipal &amp; OPA</t>
  </si>
  <si>
    <t>Sales for Resale</t>
  </si>
  <si>
    <t>Commercial</t>
  </si>
  <si>
    <t>Financial Forecast (2027-2030) Water Sales (000 Gallons)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</si>
</sst>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164" fontId="0" fillId="0" borderId="0" xfId="2" applyNumberFormat="1" applyFont="1"/>
    <xf numFmtId="43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37" fontId="0" fillId="0" borderId="0" xfId="0" applyNumberFormat="1" applyFill="1"/>
    <xf numFmtId="0" fontId="1" fillId="0" borderId="0" xfId="0" applyFont="1" applyFill="1"/>
    <xf numFmtId="37" fontId="1" fillId="0" borderId="2" xfId="0" applyNumberFormat="1" applyFont="1" applyFill="1" applyBorder="1"/>
    <xf numFmtId="41" fontId="0" fillId="0" borderId="0" xfId="0" applyNumberFormat="1" applyFill="1"/>
    <xf numFmtId="41" fontId="1" fillId="0" borderId="2" xfId="0" applyNumberFormat="1" applyFont="1" applyFill="1" applyBorder="1"/>
    <xf numFmtId="41" fontId="1" fillId="0" borderId="0" xfId="0" applyNumberFormat="1" applyFont="1" applyFill="1"/>
    <xf numFmtId="10" fontId="0" fillId="0" borderId="0" xfId="1" applyNumberFormat="1" applyFont="1" applyFill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JS054\Rates\KY\2026%20Water%20Rate%20Case\Exhibits%20-%20Filed\Revenues\KAWC%202026%20Rate%20Case%20-%20Exhibits%20(25,%2026,%2037)%20Revenue%20WP%20Support.xlsx" TargetMode="External"/><Relationship Id="rId1" Type="http://schemas.openxmlformats.org/officeDocument/2006/relationships/externalLinkPath" Target="KAWC%202026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2026-00094</v>
          </cell>
        </row>
        <row r="17">
          <cell r="C17" t="str">
            <v>Forecast Year (12 Months Ending December 31, 2027)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In"/>
      <sheetName val="LinkOut"/>
      <sheetName val="KYAW"/>
      <sheetName val="KYAW Revenue"/>
      <sheetName val="Livingston Revenue"/>
      <sheetName val="Black Mountain Revenue"/>
      <sheetName val="Clinton_Middlesboro Revenue"/>
      <sheetName val="KYAW Rates"/>
      <sheetName val="Revenue GL"/>
      <sheetName val="2026 Bill Analysis"/>
      <sheetName val="2025 Bill Analysis"/>
      <sheetName val="Meter Count"/>
      <sheetName val="Fire Operand"/>
      <sheetName val="Ind-OWU Usage"/>
    </sheetNames>
    <sheetDataSet>
      <sheetData sheetId="0"/>
      <sheetData sheetId="1">
        <row r="7">
          <cell r="D7">
            <v>6610936.2000000002</v>
          </cell>
          <cell r="F7">
            <v>6660311.2000000002</v>
          </cell>
          <cell r="H7">
            <v>6709686.2000000002</v>
          </cell>
          <cell r="J7">
            <v>6759060.2000000002</v>
          </cell>
        </row>
        <row r="8">
          <cell r="D8">
            <v>4408577.6289999997</v>
          </cell>
          <cell r="F8">
            <v>4457852.6389999995</v>
          </cell>
          <cell r="H8">
            <v>4507496.6289999997</v>
          </cell>
          <cell r="J8">
            <v>4557511.6389999995</v>
          </cell>
        </row>
        <row r="9">
          <cell r="D9">
            <v>623272.05800000008</v>
          </cell>
          <cell r="F9">
            <v>623272.05800000008</v>
          </cell>
          <cell r="H9">
            <v>623272.05800000008</v>
          </cell>
          <cell r="J9">
            <v>623272.05800000008</v>
          </cell>
        </row>
        <row r="10">
          <cell r="D10">
            <v>1313794.9849999999</v>
          </cell>
          <cell r="F10">
            <v>1336398.3050000002</v>
          </cell>
          <cell r="H10">
            <v>1359001.6150000002</v>
          </cell>
          <cell r="J10">
            <v>1381604.9450000003</v>
          </cell>
        </row>
        <row r="11">
          <cell r="D11">
            <v>305809.72866666666</v>
          </cell>
          <cell r="F11">
            <v>305809.72866666666</v>
          </cell>
          <cell r="H11">
            <v>305809.72866666666</v>
          </cell>
          <cell r="J11">
            <v>305809.72866666666</v>
          </cell>
        </row>
        <row r="12">
          <cell r="D12">
            <v>14630.862633333334</v>
          </cell>
          <cell r="F12">
            <v>14630.862633333334</v>
          </cell>
          <cell r="H12">
            <v>14630.862633333334</v>
          </cell>
          <cell r="J12">
            <v>14630.862633333334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Normal="100" workbookViewId="0">
      <selection activeCell="E7" sqref="E7"/>
    </sheetView>
  </sheetViews>
  <sheetFormatPr defaultRowHeight="14.5" x14ac:dyDescent="0.35"/>
  <cols>
    <col min="1" max="1" width="17.453125" customWidth="1"/>
    <col min="3" max="3" width="10.81640625" bestFit="1" customWidth="1"/>
    <col min="4" max="4" width="2.1796875" customWidth="1"/>
    <col min="5" max="5" width="11.26953125" bestFit="1" customWidth="1"/>
    <col min="6" max="6" width="1.54296875" customWidth="1"/>
    <col min="7" max="7" width="11.26953125" bestFit="1" customWidth="1"/>
    <col min="8" max="8" width="1.54296875" customWidth="1"/>
    <col min="9" max="9" width="10.7265625" bestFit="1" customWidth="1"/>
  </cols>
  <sheetData>
    <row r="1" spans="1:11" x14ac:dyDescent="0.35">
      <c r="A1" t="s">
        <v>10</v>
      </c>
    </row>
    <row r="2" spans="1:11" x14ac:dyDescent="0.35">
      <c r="A2" t="str">
        <f>'[1]Rate Case Constants'!$C$11</f>
        <v>Case No. 2026-00094</v>
      </c>
    </row>
    <row r="3" spans="1:11" x14ac:dyDescent="0.35">
      <c r="A3" t="str">
        <f>'[1]Rate Case Constants'!$C$17</f>
        <v>Forecast Year (12 Months Ending December 31, 2027)</v>
      </c>
    </row>
    <row r="4" spans="1:11" x14ac:dyDescent="0.35">
      <c r="A4" t="s">
        <v>0</v>
      </c>
    </row>
    <row r="11" spans="1:1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5">
      <c r="A15" s="6" t="s">
        <v>3</v>
      </c>
      <c r="B15" s="5"/>
      <c r="C15" s="7">
        <v>2027</v>
      </c>
      <c r="D15" s="5"/>
      <c r="E15" s="7">
        <v>2028</v>
      </c>
      <c r="F15" s="5"/>
      <c r="G15" s="7">
        <v>2029</v>
      </c>
      <c r="H15" s="5"/>
      <c r="I15" s="7">
        <v>2030</v>
      </c>
      <c r="J15" s="5"/>
      <c r="K15" s="5"/>
    </row>
    <row r="16" spans="1:1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5">
      <c r="A17" s="5" t="s">
        <v>4</v>
      </c>
      <c r="B17" s="5"/>
      <c r="C17" s="8">
        <f>[2]LinkOut!D7</f>
        <v>6610936.2000000002</v>
      </c>
      <c r="D17" s="5"/>
      <c r="E17" s="8">
        <f>[2]LinkOut!F7</f>
        <v>6660311.2000000002</v>
      </c>
      <c r="F17" s="5"/>
      <c r="G17" s="8">
        <f>[2]LinkOut!H7</f>
        <v>6709686.2000000002</v>
      </c>
      <c r="H17" s="5"/>
      <c r="I17" s="8">
        <f>[2]LinkOut!J7</f>
        <v>6759060.2000000002</v>
      </c>
      <c r="J17" s="5"/>
      <c r="K17" s="5"/>
    </row>
    <row r="18" spans="1:11" x14ac:dyDescent="0.35">
      <c r="A18" s="5" t="s">
        <v>13</v>
      </c>
      <c r="B18" s="5"/>
      <c r="C18" s="8">
        <f>[2]LinkOut!D8</f>
        <v>4408577.6289999997</v>
      </c>
      <c r="D18" s="5"/>
      <c r="E18" s="8">
        <f>[2]LinkOut!F8</f>
        <v>4457852.6389999995</v>
      </c>
      <c r="F18" s="5"/>
      <c r="G18" s="8">
        <f>[2]LinkOut!H8</f>
        <v>4507496.6289999997</v>
      </c>
      <c r="H18" s="5"/>
      <c r="I18" s="8">
        <f>[2]LinkOut!J8</f>
        <v>4557511.6389999995</v>
      </c>
      <c r="J18" s="5"/>
      <c r="K18" s="5"/>
    </row>
    <row r="19" spans="1:11" x14ac:dyDescent="0.35">
      <c r="A19" s="5" t="s">
        <v>5</v>
      </c>
      <c r="B19" s="5"/>
      <c r="C19" s="8">
        <f>[2]LinkOut!D9</f>
        <v>623272.05800000008</v>
      </c>
      <c r="D19" s="5"/>
      <c r="E19" s="8">
        <f>[2]LinkOut!F9</f>
        <v>623272.05800000008</v>
      </c>
      <c r="F19" s="5"/>
      <c r="G19" s="8">
        <f>[2]LinkOut!H9</f>
        <v>623272.05800000008</v>
      </c>
      <c r="H19" s="5"/>
      <c r="I19" s="8">
        <f>[2]LinkOut!J9</f>
        <v>623272.05800000008</v>
      </c>
      <c r="J19" s="5"/>
      <c r="K19" s="5"/>
    </row>
    <row r="20" spans="1:11" x14ac:dyDescent="0.35">
      <c r="A20" s="5" t="s">
        <v>6</v>
      </c>
      <c r="B20" s="5"/>
      <c r="C20" s="8">
        <f>[2]LinkOut!D10</f>
        <v>1313794.9849999999</v>
      </c>
      <c r="D20" s="5"/>
      <c r="E20" s="8">
        <f>[2]LinkOut!F10</f>
        <v>1336398.3050000002</v>
      </c>
      <c r="F20" s="5"/>
      <c r="G20" s="8">
        <f>[2]LinkOut!H10</f>
        <v>1359001.6150000002</v>
      </c>
      <c r="H20" s="5"/>
      <c r="I20" s="8">
        <f>[2]LinkOut!J10</f>
        <v>1381604.9450000003</v>
      </c>
      <c r="J20" s="5"/>
      <c r="K20" s="5"/>
    </row>
    <row r="21" spans="1:11" x14ac:dyDescent="0.35">
      <c r="A21" s="5" t="s">
        <v>7</v>
      </c>
      <c r="B21" s="5"/>
      <c r="C21" s="8">
        <f>[2]LinkOut!D11</f>
        <v>305809.72866666666</v>
      </c>
      <c r="D21" s="5"/>
      <c r="E21" s="8">
        <f>[2]LinkOut!F11</f>
        <v>305809.72866666666</v>
      </c>
      <c r="F21" s="5"/>
      <c r="G21" s="8">
        <f>[2]LinkOut!H11</f>
        <v>305809.72866666666</v>
      </c>
      <c r="H21" s="5"/>
      <c r="I21" s="8">
        <f>[2]LinkOut!J11</f>
        <v>305809.72866666666</v>
      </c>
      <c r="J21" s="5"/>
      <c r="K21" s="5"/>
    </row>
    <row r="22" spans="1:11" x14ac:dyDescent="0.35">
      <c r="A22" s="5" t="s">
        <v>9</v>
      </c>
      <c r="B22" s="5"/>
      <c r="C22" s="8">
        <f>[2]LinkOut!D12</f>
        <v>14630.862633333334</v>
      </c>
      <c r="D22" s="5"/>
      <c r="E22" s="8">
        <f>[2]LinkOut!F12</f>
        <v>14630.862633333334</v>
      </c>
      <c r="F22" s="5"/>
      <c r="G22" s="8">
        <f>[2]LinkOut!H12</f>
        <v>14630.862633333334</v>
      </c>
      <c r="H22" s="5"/>
      <c r="I22" s="8">
        <f>[2]LinkOut!J12</f>
        <v>14630.862633333334</v>
      </c>
      <c r="J22" s="5"/>
      <c r="K22" s="5"/>
    </row>
    <row r="23" spans="1:11" ht="15" thickBot="1" x14ac:dyDescent="0.4">
      <c r="A23" s="9" t="s">
        <v>8</v>
      </c>
      <c r="B23" s="5"/>
      <c r="C23" s="10">
        <f>SUM(C17:C22)</f>
        <v>13277021.463299999</v>
      </c>
      <c r="D23" s="9"/>
      <c r="E23" s="10">
        <f>SUM(E17:E22)</f>
        <v>13398274.793299999</v>
      </c>
      <c r="F23" s="9"/>
      <c r="G23" s="10">
        <f>SUM(G17:G22)</f>
        <v>13519897.0933</v>
      </c>
      <c r="H23" s="9"/>
      <c r="I23" s="10">
        <f>SUM(I17:I22)</f>
        <v>13641889.4333</v>
      </c>
      <c r="J23" s="5"/>
      <c r="K23" s="5"/>
    </row>
    <row r="24" spans="1:1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view="pageBreakPreview" zoomScaleNormal="100" zoomScaleSheetLayoutView="100" workbookViewId="0">
      <selection activeCell="G11" sqref="G11"/>
    </sheetView>
  </sheetViews>
  <sheetFormatPr defaultRowHeight="14.5" x14ac:dyDescent="0.35"/>
  <cols>
    <col min="1" max="1" width="24.7265625" customWidth="1"/>
    <col min="2" max="2" width="2.7265625" customWidth="1"/>
    <col min="3" max="3" width="12.81640625" customWidth="1"/>
    <col min="4" max="4" width="2.7265625" customWidth="1"/>
    <col min="5" max="5" width="13.54296875" customWidth="1"/>
    <col min="6" max="6" width="2.7265625" customWidth="1"/>
    <col min="7" max="7" width="13.7265625" customWidth="1"/>
    <col min="8" max="8" width="2.7265625" customWidth="1"/>
    <col min="9" max="9" width="13.7265625" customWidth="1"/>
  </cols>
  <sheetData>
    <row r="1" spans="1:9" x14ac:dyDescent="0.35">
      <c r="A1" s="4" t="str">
        <f>'Link In'!A1</f>
        <v>Kentucky American Water Company</v>
      </c>
      <c r="B1" s="4"/>
      <c r="C1" s="4"/>
      <c r="D1" s="4"/>
      <c r="E1" s="4"/>
      <c r="F1" s="4"/>
      <c r="G1" s="4"/>
    </row>
    <row r="2" spans="1:9" x14ac:dyDescent="0.35">
      <c r="A2" s="4" t="str">
        <f>'Link In'!A2</f>
        <v>Case No. 2026-00094</v>
      </c>
      <c r="B2" s="4"/>
      <c r="C2" s="4"/>
      <c r="D2" s="4"/>
      <c r="E2" s="4"/>
      <c r="F2" s="4"/>
      <c r="G2" s="4"/>
    </row>
    <row r="3" spans="1:9" x14ac:dyDescent="0.35">
      <c r="A3" s="4" t="str">
        <f>'Link In'!A3</f>
        <v>Forecast Year (12 Months Ending December 31, 2027)</v>
      </c>
      <c r="B3" s="4"/>
      <c r="C3" s="4"/>
      <c r="D3" s="4"/>
      <c r="E3" s="4"/>
      <c r="F3" s="4"/>
      <c r="G3" s="4"/>
    </row>
    <row r="4" spans="1:9" x14ac:dyDescent="0.35">
      <c r="A4" s="4" t="str">
        <f>'Link In'!A4</f>
        <v>Exhibit 25</v>
      </c>
      <c r="B4" s="4"/>
      <c r="C4" s="4"/>
      <c r="D4" s="4"/>
      <c r="E4" s="4"/>
      <c r="F4" s="4"/>
      <c r="G4" s="4"/>
    </row>
    <row r="5" spans="1:9" x14ac:dyDescent="0.35">
      <c r="A5" s="1"/>
    </row>
    <row r="6" spans="1:9" x14ac:dyDescent="0.35">
      <c r="A6" s="1"/>
    </row>
    <row r="8" spans="1:9" x14ac:dyDescent="0.35">
      <c r="A8" s="1" t="s">
        <v>1</v>
      </c>
    </row>
    <row r="9" spans="1:9" x14ac:dyDescent="0.35">
      <c r="A9" t="s">
        <v>14</v>
      </c>
    </row>
    <row r="11" spans="1:9" x14ac:dyDescent="0.3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35">
      <c r="A13" s="9" t="s">
        <v>2</v>
      </c>
      <c r="B13" s="5"/>
      <c r="C13" s="5"/>
      <c r="D13" s="5"/>
      <c r="E13" s="5"/>
      <c r="F13" s="5"/>
      <c r="G13" s="5"/>
      <c r="H13" s="5"/>
      <c r="I13" s="5"/>
    </row>
    <row r="14" spans="1:9" x14ac:dyDescent="0.3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35">
      <c r="A15" s="6" t="s">
        <v>3</v>
      </c>
      <c r="B15" s="5"/>
      <c r="C15" s="7">
        <v>2027</v>
      </c>
      <c r="D15" s="5"/>
      <c r="E15" s="7">
        <v>2028</v>
      </c>
      <c r="F15" s="5"/>
      <c r="G15" s="7">
        <v>2029</v>
      </c>
      <c r="H15" s="5"/>
      <c r="I15" s="7">
        <v>2030</v>
      </c>
    </row>
    <row r="16" spans="1:9" x14ac:dyDescent="0.3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35">
      <c r="A17" s="5" t="s">
        <v>4</v>
      </c>
      <c r="B17" s="5"/>
      <c r="C17" s="11">
        <f>+'Link In'!C17</f>
        <v>6610936.2000000002</v>
      </c>
      <c r="D17" s="11"/>
      <c r="E17" s="11">
        <f>+'Link In'!E17</f>
        <v>6660311.2000000002</v>
      </c>
      <c r="F17" s="11"/>
      <c r="G17" s="11">
        <f>+'Link In'!G17</f>
        <v>6709686.2000000002</v>
      </c>
      <c r="H17" s="11"/>
      <c r="I17" s="11">
        <f>+'Link In'!I17</f>
        <v>6759060.2000000002</v>
      </c>
    </row>
    <row r="18" spans="1:9" x14ac:dyDescent="0.35">
      <c r="A18" s="5" t="s">
        <v>13</v>
      </c>
      <c r="B18" s="5"/>
      <c r="C18" s="11">
        <f>+'Link In'!C18</f>
        <v>4408577.6289999997</v>
      </c>
      <c r="D18" s="11"/>
      <c r="E18" s="11">
        <f>+'Link In'!E18</f>
        <v>4457852.6389999995</v>
      </c>
      <c r="F18" s="11"/>
      <c r="G18" s="11">
        <f>+'Link In'!G18</f>
        <v>4507496.6289999997</v>
      </c>
      <c r="H18" s="11"/>
      <c r="I18" s="11">
        <f>+'Link In'!I18</f>
        <v>4557511.6389999995</v>
      </c>
    </row>
    <row r="19" spans="1:9" x14ac:dyDescent="0.35">
      <c r="A19" s="5" t="s">
        <v>5</v>
      </c>
      <c r="B19" s="5"/>
      <c r="C19" s="11">
        <f>+'Link In'!C19</f>
        <v>623272.05800000008</v>
      </c>
      <c r="D19" s="11"/>
      <c r="E19" s="11">
        <f>+'Link In'!E19</f>
        <v>623272.05800000008</v>
      </c>
      <c r="F19" s="11"/>
      <c r="G19" s="11">
        <f>+'Link In'!G19</f>
        <v>623272.05800000008</v>
      </c>
      <c r="H19" s="11"/>
      <c r="I19" s="11">
        <f>+'Link In'!I19</f>
        <v>623272.05800000008</v>
      </c>
    </row>
    <row r="20" spans="1:9" x14ac:dyDescent="0.35">
      <c r="A20" s="5" t="s">
        <v>11</v>
      </c>
      <c r="B20" s="5"/>
      <c r="C20" s="11">
        <f>+'Link In'!C20</f>
        <v>1313794.9849999999</v>
      </c>
      <c r="D20" s="11"/>
      <c r="E20" s="11">
        <f>+'Link In'!E20</f>
        <v>1336398.3050000002</v>
      </c>
      <c r="F20" s="11"/>
      <c r="G20" s="11">
        <f>+'Link In'!G20</f>
        <v>1359001.6150000002</v>
      </c>
      <c r="H20" s="11"/>
      <c r="I20" s="11">
        <f>+'Link In'!I20</f>
        <v>1381604.9450000003</v>
      </c>
    </row>
    <row r="21" spans="1:9" x14ac:dyDescent="0.35">
      <c r="A21" s="5" t="s">
        <v>12</v>
      </c>
      <c r="B21" s="5"/>
      <c r="C21" s="11">
        <f>+'Link In'!C21</f>
        <v>305809.72866666666</v>
      </c>
      <c r="D21" s="11"/>
      <c r="E21" s="11">
        <f>+'Link In'!E21</f>
        <v>305809.72866666666</v>
      </c>
      <c r="F21" s="11"/>
      <c r="G21" s="11">
        <f>+'Link In'!G21</f>
        <v>305809.72866666666</v>
      </c>
      <c r="H21" s="11"/>
      <c r="I21" s="11">
        <f>+'Link In'!I21</f>
        <v>305809.72866666666</v>
      </c>
    </row>
    <row r="22" spans="1:9" x14ac:dyDescent="0.35">
      <c r="A22" s="5" t="s">
        <v>9</v>
      </c>
      <c r="B22" s="5"/>
      <c r="C22" s="11">
        <f>+'Link In'!C22</f>
        <v>14630.862633333334</v>
      </c>
      <c r="D22" s="11"/>
      <c r="E22" s="11">
        <f>+'Link In'!E22</f>
        <v>14630.862633333334</v>
      </c>
      <c r="F22" s="11"/>
      <c r="G22" s="11">
        <f>+'Link In'!G22</f>
        <v>14630.862633333334</v>
      </c>
      <c r="H22" s="11"/>
      <c r="I22" s="11">
        <f>+'Link In'!I22</f>
        <v>14630.862633333334</v>
      </c>
    </row>
    <row r="23" spans="1:9" ht="15" thickBot="1" x14ac:dyDescent="0.4">
      <c r="A23" s="9" t="s">
        <v>8</v>
      </c>
      <c r="B23" s="5"/>
      <c r="C23" s="12">
        <f>SUM(C17:C22)</f>
        <v>13277021.463299999</v>
      </c>
      <c r="D23" s="13"/>
      <c r="E23" s="12">
        <f>SUM(E17:E22)</f>
        <v>13398274.793299999</v>
      </c>
      <c r="F23" s="13"/>
      <c r="G23" s="12">
        <f>SUM(G17:G22)</f>
        <v>13519897.0933</v>
      </c>
      <c r="H23" s="13"/>
      <c r="I23" s="12">
        <f>SUM(I17:I22)</f>
        <v>13641889.4333</v>
      </c>
    </row>
    <row r="24" spans="1:9" x14ac:dyDescent="0.35">
      <c r="A24" s="5"/>
      <c r="B24" s="5"/>
      <c r="C24" s="5"/>
      <c r="D24" s="5"/>
      <c r="E24" s="11"/>
      <c r="F24" s="5"/>
      <c r="G24" s="11"/>
      <c r="H24" s="5"/>
      <c r="I24" s="11"/>
    </row>
    <row r="25" spans="1:9" x14ac:dyDescent="0.35">
      <c r="A25" s="5"/>
      <c r="B25" s="5"/>
      <c r="C25" s="5"/>
      <c r="D25" s="5"/>
      <c r="E25" s="14"/>
      <c r="F25" s="5"/>
      <c r="G25" s="14"/>
      <c r="H25" s="5"/>
      <c r="I25" s="14"/>
    </row>
    <row r="27" spans="1:9" x14ac:dyDescent="0.35">
      <c r="C27" s="2"/>
      <c r="D27" s="2"/>
      <c r="E27" s="2"/>
      <c r="F27" s="2"/>
      <c r="G27" s="2"/>
      <c r="H27" s="2"/>
      <c r="I27" s="2"/>
    </row>
    <row r="29" spans="1:9" x14ac:dyDescent="0.35">
      <c r="C29" s="3"/>
      <c r="E29" s="3"/>
      <c r="F29" s="3"/>
      <c r="G29" s="3"/>
      <c r="H29" s="3"/>
      <c r="I29" s="3"/>
    </row>
  </sheetData>
  <mergeCells count="4">
    <mergeCell ref="A1:G1"/>
    <mergeCell ref="A2:G2"/>
    <mergeCell ref="A3:G3"/>
    <mergeCell ref="A4:G4"/>
  </mergeCells>
  <printOptions horizontalCentered="1"/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4QVSNHSJP2QR-935301945-42614</_dlc_DocId>
    <_dlc_DocIdUrl xmlns="00c1cf47-8665-4c73-8994-ff3a5e26da0f">
      <Url>https://amwater.sharepoint.com/sites/sers/KY/_layouts/15/DocIdRedir.aspx?ID=4QVSNHSJP2QR-935301945-42614</Url>
      <Description>4QVSNHSJP2QR-935301945-42614</Description>
    </_dlc_DocIdUrl>
  </documentManagement>
</p:properties>
</file>

<file path=customXml/itemProps1.xml><?xml version="1.0" encoding="utf-8"?>
<ds:datastoreItem xmlns:ds="http://schemas.openxmlformats.org/officeDocument/2006/customXml" ds:itemID="{D6656007-97CD-4438-ACB9-E2D5E7892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09F56-8A2A-4DD5-930C-A51D3E46A6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2F5471-6836-400B-B1B1-5DDDBC7519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E18E89-2C75-481C-9220-2C58C7D052CB}">
  <ds:schemaRefs>
    <ds:schemaRef ds:uri="http://purl.org/dc/elements/1.1/"/>
    <ds:schemaRef ds:uri="http://schemas.microsoft.com/office/infopath/2007/PartnerControls"/>
    <ds:schemaRef ds:uri="http://www.w3.org/XML/1998/namespace"/>
    <ds:schemaRef ds:uri="2fe6fb52-c0a5-4a92-a842-c78f204765cb"/>
    <ds:schemaRef ds:uri="http://purl.org/dc/dcmitype/"/>
    <ds:schemaRef ds:uri="00c1cf47-8665-4c73-8994-ff3a5e26da0f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Link In</vt:lpstr>
      <vt:lpstr>No. 25</vt:lpstr>
      <vt:lpstr>'No. 25'!Print_Area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J. Thakadiyil</dc:creator>
  <cp:lastModifiedBy>Heath Brooks</cp:lastModifiedBy>
  <cp:lastPrinted>2025-04-25T12:59:27Z</cp:lastPrinted>
  <dcterms:created xsi:type="dcterms:W3CDTF">2012-11-01T13:37:41Z</dcterms:created>
  <dcterms:modified xsi:type="dcterms:W3CDTF">2026-05-13T19:32:01Z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2023-02-23T22:33:47Z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da0cbcce-f7a6-473d-bc7b-cc126b962373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5bd0dfc1-2cb9-485a-910d-3f9ec74bd413</vt:lpwstr>
  </property>
</Properties>
</file>